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058E423B-FEA6-4258-821F-BF3CE23E80B2}" xr6:coauthVersionLast="47" xr6:coauthVersionMax="47" xr10:uidLastSave="{00000000-0000-0000-0000-000000000000}"/>
  <bookViews>
    <workbookView xWindow="-120" yWindow="-120" windowWidth="29040" windowHeight="15720" xr2:uid="{C72CDEA8-7EF5-459E-8FD7-D73546EBCDA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R8" i="1"/>
  <c r="Q14" i="1" s="1"/>
  <c r="Q8" i="1"/>
  <c r="Q13" i="1" s="1"/>
  <c r="M9" i="1"/>
  <c r="R9" i="1" s="1"/>
  <c r="M10" i="1"/>
  <c r="R10" i="1" s="1"/>
  <c r="M8" i="1"/>
</calcChain>
</file>

<file path=xl/sharedStrings.xml><?xml version="1.0" encoding="utf-8"?>
<sst xmlns="http://schemas.openxmlformats.org/spreadsheetml/2006/main" count="115" uniqueCount="41">
  <si>
    <t>Javni razpis: KIVETE ZA MERJENJE HEMOGLOBINA NA HEMOCUE APARATU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</si>
  <si>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</si>
  <si>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</si>
  <si>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</si>
  <si>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</si>
  <si>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</si>
  <si>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</si>
  <si>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</si>
  <si>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</si>
  <si>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</si>
  <si>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</si>
  <si>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</si>
  <si>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</si>
  <si>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</si>
  <si>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</si>
  <si>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</si>
  <si>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</si>
  <si>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>Kivete za hemocue aparat za določanje hemoglobina</t>
  </si>
  <si>
    <t/>
  </si>
  <si>
    <t>Kivete</t>
  </si>
  <si>
    <t>KOS</t>
  </si>
  <si>
    <t>SC</t>
  </si>
  <si>
    <t>LEKARNA BOLNIŠNICE POSTOJNA_x000D_
Prečna 4_x000D_
POSTOJNA</t>
  </si>
  <si>
    <t>Sklop</t>
  </si>
  <si>
    <t>Oznaka razpisne šifre</t>
  </si>
  <si>
    <t>13</t>
  </si>
  <si>
    <t>13.01</t>
  </si>
  <si>
    <t>13.01.01</t>
  </si>
  <si>
    <t>13.01.01.01</t>
  </si>
  <si>
    <t>13.01.01.01.001</t>
  </si>
  <si>
    <t>13.01.01.01.002</t>
  </si>
  <si>
    <t>2</t>
  </si>
  <si>
    <t>Kontrolna tekočina HemoTrol 2x1 ml, level 1,2,3</t>
  </si>
  <si>
    <t>2800</t>
  </si>
  <si>
    <t>13.01.01.01.003</t>
  </si>
  <si>
    <t>Kiveta za določanje hemoglobina na namenskem aparatu Hb20 1 Hemocue</t>
  </si>
  <si>
    <t>Pripomoček za čiščenje aparata Hb20 1 Hemocue iz vpojnega materiala navlažen s čistilno raztopino. Enakovredno Hemocue Cleaner.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</si>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</sst>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0" fontId="0" fillId="4" borderId="1" xfId="0" applyFill="1" applyBorder="1" applyAlignment="1" applyProtection="1">
      <alignment horizontal="right"/>
      <protection locked="0"/>
    </xf>
    <xf numFmtId="49" fontId="2" fillId="4" borderId="1" xfId="0" applyNumberFormat="1" applyFont="1" applyFill="1" applyBorder="1" applyAlignment="1">
      <alignment horizontal="right"/>
    </xf>
    <xf numFmtId="49" fontId="0" fillId="4" borderId="3" xfId="0" applyNumberFormat="1" applyFill="1" applyBorder="1" applyAlignment="1">
      <alignment horizontal="left"/>
    </xf>
    <xf numFmtId="49" fontId="0" fillId="4" borderId="3" xfId="0" applyNumberFormat="1" applyFill="1" applyBorder="1" applyAlignment="1">
      <alignment horizontal="left" wrapText="1"/>
    </xf>
    <xf numFmtId="49" fontId="2" fillId="4" borderId="3" xfId="0" applyNumberFormat="1" applyFont="1" applyFill="1" applyBorder="1" applyAlignment="1">
      <alignment horizontal="right"/>
    </xf>
    <xf numFmtId="164" fontId="0" fillId="4" borderId="3" xfId="0" applyNumberFormat="1" applyFill="1" applyBorder="1" applyAlignment="1">
      <alignment horizontal="right"/>
    </xf>
    <xf numFmtId="49" fontId="0" fillId="4" borderId="3" xfId="0" applyNumberFormat="1" applyFill="1" applyBorder="1" applyAlignment="1" applyProtection="1">
      <alignment horizontal="left"/>
      <protection locked="0"/>
    </xf>
    <xf numFmtId="164" fontId="0" fillId="5" borderId="3" xfId="0" applyNumberFormat="1" applyFill="1" applyBorder="1" applyAlignment="1" applyProtection="1">
      <alignment horizontal="right"/>
      <protection locked="0"/>
    </xf>
    <xf numFmtId="165" fontId="0" fillId="4" borderId="3" xfId="0" applyNumberFormat="1" applyFill="1" applyBorder="1" applyAlignment="1" applyProtection="1">
      <alignment horizontal="right"/>
      <protection locked="0"/>
    </xf>
    <xf numFmtId="164" fontId="0" fillId="4" borderId="3" xfId="0" applyNumberFormat="1" applyFill="1" applyBorder="1" applyAlignment="1" applyProtection="1">
      <alignment horizontal="right"/>
      <protection locked="0"/>
    </xf>
    <xf numFmtId="0" fontId="0" fillId="0" borderId="2" xfId="0" applyBorder="1"/>
    <xf numFmtId="49" fontId="0" fillId="4" borderId="2" xfId="0" applyNumberFormat="1" applyFill="1" applyBorder="1" applyAlignment="1">
      <alignment horizontal="left"/>
    </xf>
    <xf numFmtId="0" fontId="0" fillId="6" borderId="2" xfId="0" applyFill="1" applyBorder="1"/>
    <xf numFmtId="0" fontId="0" fillId="7" borderId="0" xfId="0" applyFill="1"/>
    <xf numFmtId="165" fontId="0" fillId="7" borderId="0" xfId="0" applyNumberFormat="1" applyFill="1"/>
    <xf numFmtId="49" fontId="0" fillId="8" borderId="2" xfId="0" applyNumberForma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338F-6A33-43BC-8A6C-1E11C8460AC7}">
  <dimension ref="A1:T14"/>
  <sheetViews>
    <sheetView tabSelected="1" workbookViewId="0">
      <selection activeCell="P16" sqref="P16"/>
    </sheetView>
  </sheetViews>
  <sheetFormatPr defaultRowHeight="15" x14ac:dyDescent="0.25"/>
  <cols>
    <col min="2" max="2" width="22.140625" customWidth="1"/>
    <col min="3" max="3" width="36.5703125" customWidth="1"/>
    <col min="6" max="6" width="18.28515625" customWidth="1"/>
    <col min="7" max="7" width="13.85546875" customWidth="1"/>
    <col min="8" max="8" width="13.7109375" customWidth="1"/>
    <col min="9" max="9" width="10.7109375" customWidth="1"/>
    <col min="10" max="10" width="22.7109375" customWidth="1"/>
    <col min="11" max="11" width="11.5703125" customWidth="1"/>
    <col min="14" max="14" width="11.85546875" customWidth="1"/>
    <col min="15" max="15" width="10.140625" customWidth="1"/>
    <col min="16" max="16" width="11.28515625" customWidth="1"/>
    <col min="17" max="18" width="18.5703125" customWidth="1"/>
    <col min="19" max="19" width="11.7109375" customWidth="1"/>
    <col min="20" max="20" width="15" customWidth="1"/>
  </cols>
  <sheetData>
    <row r="1" spans="1:20" ht="60" x14ac:dyDescent="0.25">
      <c r="B1" s="1" t="s">
        <v>22</v>
      </c>
      <c r="C1" s="1" t="s">
        <v>0</v>
      </c>
    </row>
    <row r="3" spans="1:20" ht="51" customHeight="1" x14ac:dyDescent="0.25">
      <c r="A3" s="1" t="s">
        <v>23</v>
      </c>
      <c r="B3" s="1" t="s">
        <v>24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37</v>
      </c>
      <c r="R3" s="1" t="s">
        <v>38</v>
      </c>
      <c r="S3" s="1" t="s">
        <v>15</v>
      </c>
      <c r="T3" s="1" t="s">
        <v>16</v>
      </c>
    </row>
    <row r="4" spans="1:20" ht="30" x14ac:dyDescent="0.25">
      <c r="A4" s="3" t="s">
        <v>18</v>
      </c>
      <c r="B4" s="3" t="s">
        <v>25</v>
      </c>
      <c r="C4" s="2" t="s">
        <v>17</v>
      </c>
      <c r="D4" s="3" t="s">
        <v>18</v>
      </c>
      <c r="E4" s="3" t="s">
        <v>18</v>
      </c>
      <c r="F4" s="3" t="s">
        <v>18</v>
      </c>
      <c r="G4" s="3" t="s">
        <v>18</v>
      </c>
      <c r="H4" s="3" t="s">
        <v>18</v>
      </c>
      <c r="I4" s="3" t="s">
        <v>18</v>
      </c>
      <c r="J4" s="3" t="s">
        <v>18</v>
      </c>
      <c r="K4" s="3" t="s">
        <v>18</v>
      </c>
      <c r="L4" s="3" t="s">
        <v>18</v>
      </c>
      <c r="M4" s="3" t="s">
        <v>18</v>
      </c>
      <c r="N4" s="3" t="s">
        <v>18</v>
      </c>
      <c r="O4" s="3" t="s">
        <v>18</v>
      </c>
      <c r="P4" s="3" t="s">
        <v>18</v>
      </c>
      <c r="Q4" s="3" t="s">
        <v>18</v>
      </c>
      <c r="R4" s="3"/>
      <c r="S4" s="3" t="s">
        <v>18</v>
      </c>
      <c r="T4" s="3" t="s">
        <v>18</v>
      </c>
    </row>
    <row r="5" spans="1:20" x14ac:dyDescent="0.25">
      <c r="A5" s="3" t="s">
        <v>18</v>
      </c>
      <c r="B5" s="3" t="s">
        <v>26</v>
      </c>
      <c r="C5" s="2" t="s">
        <v>19</v>
      </c>
      <c r="D5" s="3" t="s">
        <v>18</v>
      </c>
      <c r="E5" s="3" t="s">
        <v>18</v>
      </c>
      <c r="F5" s="3" t="s">
        <v>18</v>
      </c>
      <c r="G5" s="3" t="s">
        <v>18</v>
      </c>
      <c r="H5" s="3" t="s">
        <v>18</v>
      </c>
      <c r="I5" s="3" t="s">
        <v>18</v>
      </c>
      <c r="J5" s="3" t="s">
        <v>18</v>
      </c>
      <c r="K5" s="3" t="s">
        <v>18</v>
      </c>
      <c r="L5" s="3" t="s">
        <v>18</v>
      </c>
      <c r="M5" s="3" t="s">
        <v>18</v>
      </c>
      <c r="N5" s="3" t="s">
        <v>18</v>
      </c>
      <c r="O5" s="3" t="s">
        <v>18</v>
      </c>
      <c r="P5" s="3" t="s">
        <v>18</v>
      </c>
      <c r="Q5" s="3" t="s">
        <v>18</v>
      </c>
      <c r="R5" s="3"/>
      <c r="S5" s="3" t="s">
        <v>18</v>
      </c>
      <c r="T5" s="3" t="s">
        <v>18</v>
      </c>
    </row>
    <row r="6" spans="1:20" x14ac:dyDescent="0.25">
      <c r="A6" s="3" t="s">
        <v>18</v>
      </c>
      <c r="B6" s="3" t="s">
        <v>27</v>
      </c>
      <c r="C6" s="2" t="s">
        <v>19</v>
      </c>
      <c r="D6" s="3" t="s">
        <v>18</v>
      </c>
      <c r="E6" s="3" t="s">
        <v>18</v>
      </c>
      <c r="F6" s="3" t="s">
        <v>18</v>
      </c>
      <c r="G6" s="3" t="s">
        <v>18</v>
      </c>
      <c r="H6" s="3" t="s">
        <v>18</v>
      </c>
      <c r="I6" s="3" t="s">
        <v>18</v>
      </c>
      <c r="J6" s="3" t="s">
        <v>18</v>
      </c>
      <c r="K6" s="3" t="s">
        <v>18</v>
      </c>
      <c r="L6" s="3" t="s">
        <v>18</v>
      </c>
      <c r="M6" s="3" t="s">
        <v>18</v>
      </c>
      <c r="N6" s="3" t="s">
        <v>18</v>
      </c>
      <c r="O6" s="3" t="s">
        <v>18</v>
      </c>
      <c r="P6" s="3" t="s">
        <v>18</v>
      </c>
      <c r="Q6" s="3" t="s">
        <v>18</v>
      </c>
      <c r="R6" s="3"/>
      <c r="S6" s="3" t="s">
        <v>18</v>
      </c>
      <c r="T6" s="3" t="s">
        <v>18</v>
      </c>
    </row>
    <row r="7" spans="1:20" x14ac:dyDescent="0.25">
      <c r="A7" s="3" t="s">
        <v>18</v>
      </c>
      <c r="B7" s="3" t="s">
        <v>28</v>
      </c>
      <c r="C7" s="2" t="s">
        <v>19</v>
      </c>
      <c r="D7" s="3" t="s">
        <v>18</v>
      </c>
      <c r="E7" s="3" t="s">
        <v>18</v>
      </c>
      <c r="F7" s="3" t="s">
        <v>18</v>
      </c>
      <c r="G7" s="3" t="s">
        <v>18</v>
      </c>
      <c r="H7" s="3" t="s">
        <v>18</v>
      </c>
      <c r="I7" s="3" t="s">
        <v>18</v>
      </c>
      <c r="J7" s="3" t="s">
        <v>18</v>
      </c>
      <c r="K7" s="3" t="s">
        <v>18</v>
      </c>
      <c r="L7" s="3" t="s">
        <v>18</v>
      </c>
      <c r="M7" s="3" t="s">
        <v>18</v>
      </c>
      <c r="N7" s="3" t="s">
        <v>18</v>
      </c>
      <c r="O7" s="3" t="s">
        <v>18</v>
      </c>
      <c r="P7" s="3" t="s">
        <v>18</v>
      </c>
      <c r="Q7" s="3" t="s">
        <v>18</v>
      </c>
      <c r="R7" s="3"/>
      <c r="S7" s="3" t="s">
        <v>18</v>
      </c>
      <c r="T7" s="3" t="s">
        <v>18</v>
      </c>
    </row>
    <row r="8" spans="1:20" ht="30" x14ac:dyDescent="0.25">
      <c r="A8" s="5" t="s">
        <v>18</v>
      </c>
      <c r="B8" s="5" t="s">
        <v>29</v>
      </c>
      <c r="C8" s="4" t="s">
        <v>35</v>
      </c>
      <c r="D8" s="12" t="s">
        <v>33</v>
      </c>
      <c r="E8" s="5" t="s">
        <v>20</v>
      </c>
      <c r="F8" s="6"/>
      <c r="G8" s="7"/>
      <c r="H8" s="7"/>
      <c r="I8" s="7"/>
      <c r="J8" s="7"/>
      <c r="K8" s="8"/>
      <c r="L8" s="9"/>
      <c r="M8" s="10">
        <f>K8*(100+L8)*0.01</f>
        <v>0</v>
      </c>
      <c r="N8" s="11"/>
      <c r="O8" s="10"/>
      <c r="P8" s="10"/>
      <c r="Q8" s="9">
        <f>K8*D8</f>
        <v>0</v>
      </c>
      <c r="R8" s="9">
        <f>M8*D8</f>
        <v>0</v>
      </c>
      <c r="S8" s="7"/>
      <c r="T8" s="7" t="s">
        <v>18</v>
      </c>
    </row>
    <row r="9" spans="1:20" ht="30" x14ac:dyDescent="0.25">
      <c r="A9" s="13" t="s">
        <v>18</v>
      </c>
      <c r="B9" s="13" t="s">
        <v>30</v>
      </c>
      <c r="C9" s="14" t="s">
        <v>32</v>
      </c>
      <c r="D9" s="15" t="s">
        <v>31</v>
      </c>
      <c r="E9" s="13" t="s">
        <v>21</v>
      </c>
      <c r="F9" s="16"/>
      <c r="G9" s="17"/>
      <c r="H9" s="17"/>
      <c r="I9" s="17"/>
      <c r="J9" s="17"/>
      <c r="K9" s="18"/>
      <c r="L9" s="19"/>
      <c r="M9" s="10">
        <f t="shared" ref="M9:M10" si="0">K9*(100+L9)*0.01</f>
        <v>0</v>
      </c>
      <c r="N9" s="20"/>
      <c r="O9" s="20"/>
      <c r="P9" s="20"/>
      <c r="Q9" s="9">
        <f t="shared" ref="Q9:Q10" si="1">K9*D9</f>
        <v>0</v>
      </c>
      <c r="R9" s="9">
        <f t="shared" ref="R9:R10" si="2">M9*D9</f>
        <v>0</v>
      </c>
      <c r="S9" s="17"/>
      <c r="T9" s="17" t="s">
        <v>18</v>
      </c>
    </row>
    <row r="10" spans="1:20" ht="60" x14ac:dyDescent="0.25">
      <c r="A10" s="21"/>
      <c r="B10" s="22" t="s">
        <v>34</v>
      </c>
      <c r="C10" s="26" t="s">
        <v>36</v>
      </c>
      <c r="D10" s="21">
        <v>60</v>
      </c>
      <c r="E10" s="21" t="s">
        <v>20</v>
      </c>
      <c r="F10" s="21"/>
      <c r="G10" s="21"/>
      <c r="H10" s="21"/>
      <c r="I10" s="21"/>
      <c r="J10" s="21"/>
      <c r="K10" s="23"/>
      <c r="L10" s="21"/>
      <c r="M10" s="10">
        <f t="shared" si="0"/>
        <v>0</v>
      </c>
      <c r="N10" s="21"/>
      <c r="O10" s="21"/>
      <c r="P10" s="21"/>
      <c r="Q10" s="9">
        <f t="shared" si="1"/>
        <v>0</v>
      </c>
      <c r="R10" s="9">
        <f t="shared" si="2"/>
        <v>0</v>
      </c>
      <c r="S10" s="21"/>
      <c r="T10" s="21"/>
    </row>
    <row r="13" spans="1:20" x14ac:dyDescent="0.25">
      <c r="N13" s="24" t="s">
        <v>39</v>
      </c>
      <c r="O13" s="24"/>
      <c r="P13" s="24"/>
      <c r="Q13" s="25">
        <f>SUM(Q8:Q10)</f>
        <v>0</v>
      </c>
    </row>
    <row r="14" spans="1:20" x14ac:dyDescent="0.25">
      <c r="N14" s="24" t="s">
        <v>40</v>
      </c>
      <c r="O14" s="24"/>
      <c r="P14" s="24"/>
      <c r="Q14" s="25">
        <f>SUM(R8:R10)</f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2020-02-21T08:05:28Z</dcterms:created>
  <dcterms:modified xsi:type="dcterms:W3CDTF">2022-09-16T06:42:13Z</dcterms:modified>
</cp:coreProperties>
</file>